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Bijlagen\"/>
    </mc:Choice>
  </mc:AlternateContent>
  <xr:revisionPtr revIDLastSave="0" documentId="13_ncr:1_{97F1D012-53A9-4C8C-8E11-434E832570D2}" xr6:coauthVersionLast="47" xr6:coauthVersionMax="47" xr10:uidLastSave="{00000000-0000-0000-0000-000000000000}"/>
  <workbookProtection workbookAlgorithmName="SHA-512" workbookHashValue="DO62K2664oU3nmDK7kryKxCDo1nnQjiV8lNzs7MQ4GTRMwod5CKTIeX5XtAcFE36P0LWie214ZBvTc1Zvkhr0w==" workbookSaltValue="6LYbgu3yKQtMEqyL6imX4A==" workbookSpinCount="100000" lockStructure="1"/>
  <bookViews>
    <workbookView xWindow="-108" yWindow="-108" windowWidth="23256" windowHeight="12576" xr2:uid="{EFB93245-2A28-4048-85FC-DF05F931795C}"/>
  </bookViews>
  <sheets>
    <sheet name="TOELICHTING" sheetId="9" r:id="rId1"/>
    <sheet name="VOORBEELD" sheetId="7" r:id="rId2"/>
    <sheet name="INSCHRIJVER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8" l="1"/>
  <c r="F15" i="7"/>
  <c r="B19" i="8"/>
  <c r="D19" i="8" s="1"/>
  <c r="F19" i="8" s="1"/>
  <c r="B18" i="8"/>
  <c r="B17" i="8"/>
  <c r="B16" i="8"/>
  <c r="D16" i="8" s="1"/>
  <c r="F16" i="8" s="1"/>
  <c r="B15" i="8"/>
  <c r="B14" i="8"/>
  <c r="B10" i="8"/>
  <c r="C10" i="8" s="1"/>
  <c r="B8" i="8"/>
  <c r="C7" i="8"/>
  <c r="E14" i="8" s="1"/>
  <c r="B19" i="7"/>
  <c r="B18" i="7"/>
  <c r="D18" i="7" s="1"/>
  <c r="F18" i="7" s="1"/>
  <c r="B17" i="7"/>
  <c r="D17" i="7" s="1"/>
  <c r="F17" i="7" s="1"/>
  <c r="B16" i="7"/>
  <c r="D16" i="7" s="1"/>
  <c r="F16" i="7" s="1"/>
  <c r="B15" i="7"/>
  <c r="D15" i="7" s="1"/>
  <c r="B14" i="7"/>
  <c r="B8" i="7"/>
  <c r="C8" i="8" l="1"/>
  <c r="E15" i="8" s="1"/>
  <c r="F14" i="8"/>
  <c r="D17" i="8"/>
  <c r="F17" i="8" s="1"/>
  <c r="D15" i="8"/>
  <c r="D18" i="8"/>
  <c r="F18" i="8" s="1"/>
  <c r="D19" i="7"/>
  <c r="F19" i="7" s="1"/>
  <c r="B10" i="7"/>
  <c r="C10" i="7" s="1"/>
  <c r="C8" i="7"/>
  <c r="E15" i="7" s="1"/>
  <c r="C7" i="7"/>
  <c r="E14" i="7" s="1"/>
  <c r="F14" i="7" s="1"/>
</calcChain>
</file>

<file path=xl/sharedStrings.xml><?xml version="1.0" encoding="utf-8"?>
<sst xmlns="http://schemas.openxmlformats.org/spreadsheetml/2006/main" count="35" uniqueCount="19">
  <si>
    <t>INSCHRIJFBLAD</t>
  </si>
  <si>
    <t>Zorgkosten</t>
  </si>
  <si>
    <t>Opstartkosten</t>
  </si>
  <si>
    <t>% opstartkosten jaar 1</t>
  </si>
  <si>
    <t>% opstartkosten jaar 2</t>
  </si>
  <si>
    <t>Inverdieneffect jaar 6</t>
  </si>
  <si>
    <t>Budget jaar 1</t>
  </si>
  <si>
    <t>Budget jaar 2</t>
  </si>
  <si>
    <t>Budget jaar 3</t>
  </si>
  <si>
    <t>Budget jaar 4</t>
  </si>
  <si>
    <t>Budget jaar 5</t>
  </si>
  <si>
    <t>Budget jaar 6</t>
  </si>
  <si>
    <t>Inverdieneffect in €</t>
  </si>
  <si>
    <t xml:space="preserve">Zorgkosten </t>
  </si>
  <si>
    <t>Inverdieneffect in  %</t>
  </si>
  <si>
    <t>Totaal % inverdieneffect</t>
  </si>
  <si>
    <t>Budget</t>
  </si>
  <si>
    <t>Budget Opdracht (excl. indexering)</t>
  </si>
  <si>
    <t>Zie voor een toelichting paragraaf 3.7.1 van de Aanbestedingsleidraad.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</si>
</sst>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%"/>
    <numFmt numFmtId="166" formatCode="&quot;€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10" fontId="0" fillId="0" borderId="0" xfId="0" applyNumberFormat="1"/>
    <xf numFmtId="0" fontId="2" fillId="0" borderId="0" xfId="0" applyFont="1"/>
    <xf numFmtId="0" fontId="3" fillId="0" borderId="0" xfId="0" applyFont="1"/>
    <xf numFmtId="165" fontId="3" fillId="0" borderId="0" xfId="1" applyNumberFormat="1" applyFont="1" applyFill="1"/>
    <xf numFmtId="164" fontId="3" fillId="0" borderId="0" xfId="0" applyNumberFormat="1" applyFont="1"/>
    <xf numFmtId="165" fontId="3" fillId="0" borderId="0" xfId="1" applyNumberFormat="1" applyFont="1"/>
    <xf numFmtId="0" fontId="4" fillId="0" borderId="0" xfId="0" applyFont="1"/>
    <xf numFmtId="164" fontId="5" fillId="0" borderId="0" xfId="0" applyNumberFormat="1" applyFont="1"/>
    <xf numFmtId="10" fontId="3" fillId="0" borderId="0" xfId="0" applyNumberFormat="1" applyFont="1"/>
    <xf numFmtId="166" fontId="3" fillId="0" borderId="0" xfId="0" applyNumberFormat="1" applyFont="1"/>
    <xf numFmtId="166" fontId="3" fillId="2" borderId="0" xfId="0" applyNumberFormat="1" applyFont="1" applyFill="1"/>
    <xf numFmtId="10" fontId="3" fillId="3" borderId="0" xfId="1" applyNumberFormat="1" applyFont="1" applyFill="1"/>
    <xf numFmtId="0" fontId="6" fillId="0" borderId="0" xfId="0" applyFont="1"/>
    <xf numFmtId="10" fontId="6" fillId="3" borderId="0" xfId="1" applyNumberFormat="1" applyFont="1" applyFill="1"/>
    <xf numFmtId="0" fontId="4" fillId="0" borderId="1" xfId="0" applyFont="1" applyBorder="1"/>
    <xf numFmtId="0" fontId="3" fillId="0" borderId="1" xfId="0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10" fontId="3" fillId="5" borderId="1" xfId="0" applyNumberFormat="1" applyFont="1" applyFill="1" applyBorder="1"/>
    <xf numFmtId="10" fontId="3" fillId="4" borderId="1" xfId="0" applyNumberFormat="1" applyFont="1" applyFill="1" applyBorder="1" applyProtection="1">
      <protection locked="0"/>
    </xf>
    <xf numFmtId="0" fontId="7" fillId="0" borderId="0" xfId="0" applyFont="1"/>
    <xf numFmtId="0" fontId="0" fillId="0" borderId="0" xfId="0" applyFont="1"/>
  </cellXfs>
  <cellStyles count="3">
    <cellStyle name="Procent" xfId="1" builtinId="5"/>
    <cellStyle name="Standaard" xfId="0" builtinId="0"/>
    <cellStyle name="Standaard 2" xfId="2" xr:uid="{D21684E7-6C1D-40CE-BE6F-35056BF9E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75C3-721D-49F3-8899-ED7EB40A04CB}">
  <dimension ref="A1:G1"/>
  <sheetViews>
    <sheetView tabSelected="1" workbookViewId="0">
      <selection activeCell="A2" sqref="A2"/>
    </sheetView>
  </sheetViews>
  <sheetFormatPr defaultRowHeight="14.4" x14ac:dyDescent="0.3"/>
  <sheetData>
    <row r="1" spans="1:7" s="22" customFormat="1" x14ac:dyDescent="0.3">
      <c r="A1" s="21" t="s">
        <v>18</v>
      </c>
      <c r="B1" s="21"/>
      <c r="C1" s="21"/>
      <c r="D1" s="21"/>
      <c r="E1" s="21"/>
      <c r="F1" s="21"/>
      <c r="G1" s="21"/>
    </row>
  </sheetData>
  <sheetProtection algorithmName="SHA-512" hashValue="kYwnqy2687gHjIF06Sdu34J2iqgxTWSqJDsY8tj1sUbeSYBLc3vXm42Qq94ZNDABRpsq+tgaeTsyZeiv0HIf3g==" saltValue="JpDBnrp0rm47NBhlx7vjqg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3EFB-3352-4AB7-91B4-65FFF7CF03DE}">
  <dimension ref="A1:F26"/>
  <sheetViews>
    <sheetView workbookViewId="0">
      <selection activeCell="F16" sqref="F16"/>
    </sheetView>
  </sheetViews>
  <sheetFormatPr defaultRowHeight="14.4" x14ac:dyDescent="0.3"/>
  <cols>
    <col min="1" max="1" width="26.33203125" bestFit="1" customWidth="1"/>
    <col min="2" max="2" width="17.44140625" customWidth="1"/>
    <col min="3" max="4" width="20.77734375" customWidth="1"/>
    <col min="5" max="5" width="14.77734375" customWidth="1"/>
    <col min="6" max="6" width="16.6640625" bestFit="1" customWidth="1"/>
    <col min="7" max="7" width="18.5546875" bestFit="1" customWidth="1"/>
  </cols>
  <sheetData>
    <row r="1" spans="1:6" ht="21" x14ac:dyDescent="0.4">
      <c r="A1" s="2" t="s">
        <v>0</v>
      </c>
      <c r="B1" s="3"/>
      <c r="C1" s="3"/>
      <c r="D1" s="3"/>
    </row>
    <row r="2" spans="1:6" ht="15.6" x14ac:dyDescent="0.3">
      <c r="A2" s="3"/>
      <c r="B2" s="3"/>
      <c r="C2" s="3"/>
      <c r="D2" s="3"/>
    </row>
    <row r="3" spans="1:6" ht="15.6" x14ac:dyDescent="0.3">
      <c r="A3" s="3" t="s">
        <v>1</v>
      </c>
      <c r="B3" s="11">
        <v>48406000</v>
      </c>
      <c r="C3" s="3"/>
      <c r="D3" s="3"/>
    </row>
    <row r="4" spans="1:6" ht="15.6" x14ac:dyDescent="0.3">
      <c r="A4" s="3"/>
      <c r="B4" s="3"/>
      <c r="C4" s="3"/>
      <c r="D4" s="3"/>
    </row>
    <row r="5" spans="1:6" ht="15.6" x14ac:dyDescent="0.3">
      <c r="A5" s="3" t="s">
        <v>2</v>
      </c>
      <c r="B5" s="4">
        <v>0.02</v>
      </c>
      <c r="C5" s="10">
        <v>968120</v>
      </c>
      <c r="D5" s="3"/>
    </row>
    <row r="6" spans="1:6" ht="15.6" x14ac:dyDescent="0.3">
      <c r="A6" s="3"/>
      <c r="B6" s="3"/>
      <c r="C6" s="10"/>
      <c r="D6" s="3"/>
    </row>
    <row r="7" spans="1:6" ht="15.6" x14ac:dyDescent="0.3">
      <c r="A7" s="3" t="s">
        <v>3</v>
      </c>
      <c r="B7" s="4">
        <v>0.75</v>
      </c>
      <c r="C7" s="10">
        <f>B7*C5</f>
        <v>726090</v>
      </c>
      <c r="D7" s="3"/>
    </row>
    <row r="8" spans="1:6" ht="15.6" x14ac:dyDescent="0.3">
      <c r="A8" s="3" t="s">
        <v>4</v>
      </c>
      <c r="B8" s="6">
        <f>1-B7</f>
        <v>0.25</v>
      </c>
      <c r="C8" s="10">
        <f>B8*C5</f>
        <v>242030</v>
      </c>
      <c r="D8" s="3"/>
    </row>
    <row r="9" spans="1:6" ht="15.6" x14ac:dyDescent="0.3">
      <c r="A9" s="3"/>
      <c r="B9" s="3"/>
      <c r="C9" s="10"/>
      <c r="D9" s="3"/>
    </row>
    <row r="10" spans="1:6" ht="15.6" x14ac:dyDescent="0.3">
      <c r="A10" s="3" t="s">
        <v>5</v>
      </c>
      <c r="B10" s="12">
        <f>+C19</f>
        <v>9.5600000000000004E-2</v>
      </c>
      <c r="C10" s="10">
        <f>B10*B3</f>
        <v>4627613.6000000006</v>
      </c>
      <c r="D10" s="3"/>
    </row>
    <row r="11" spans="1:6" ht="15.6" x14ac:dyDescent="0.3">
      <c r="A11" s="3"/>
      <c r="B11" s="3"/>
      <c r="C11" s="3"/>
      <c r="D11" s="3"/>
    </row>
    <row r="12" spans="1:6" ht="15.6" x14ac:dyDescent="0.3">
      <c r="A12" s="3"/>
      <c r="B12" s="3"/>
      <c r="C12" s="3"/>
      <c r="D12" s="3"/>
    </row>
    <row r="13" spans="1:6" ht="15.6" x14ac:dyDescent="0.3">
      <c r="A13" s="7"/>
      <c r="B13" s="3" t="s">
        <v>13</v>
      </c>
      <c r="C13" s="3" t="s">
        <v>14</v>
      </c>
      <c r="D13" s="3" t="s">
        <v>12</v>
      </c>
      <c r="E13" s="3" t="s">
        <v>2</v>
      </c>
      <c r="F13" s="3" t="s">
        <v>16</v>
      </c>
    </row>
    <row r="14" spans="1:6" ht="15.6" x14ac:dyDescent="0.3">
      <c r="A14" s="3" t="s">
        <v>6</v>
      </c>
      <c r="B14" s="10">
        <f>+B3</f>
        <v>48406000</v>
      </c>
      <c r="C14" s="3">
        <v>0</v>
      </c>
      <c r="D14" s="3">
        <v>0</v>
      </c>
      <c r="E14" s="10">
        <f>$C$7</f>
        <v>726090</v>
      </c>
      <c r="F14" s="10">
        <f>+B14+E14</f>
        <v>49132090</v>
      </c>
    </row>
    <row r="15" spans="1:6" ht="15.6" x14ac:dyDescent="0.3">
      <c r="A15" s="3" t="s">
        <v>7</v>
      </c>
      <c r="B15" s="10">
        <f>+B3</f>
        <v>48406000</v>
      </c>
      <c r="C15" s="9">
        <v>2.4799999999999999E-2</v>
      </c>
      <c r="D15" s="10">
        <f>+C15*B15</f>
        <v>1200468.8</v>
      </c>
      <c r="E15" s="10">
        <f>$C$8</f>
        <v>242030</v>
      </c>
      <c r="F15" s="10">
        <f>+B15-D15+E15</f>
        <v>47447561.200000003</v>
      </c>
    </row>
    <row r="16" spans="1:6" ht="15.6" x14ac:dyDescent="0.3">
      <c r="A16" s="3" t="s">
        <v>8</v>
      </c>
      <c r="B16" s="10">
        <f>+B3</f>
        <v>48406000</v>
      </c>
      <c r="C16" s="9">
        <v>4.5999999999999999E-2</v>
      </c>
      <c r="D16" s="10">
        <f t="shared" ref="D16:D19" si="0">+C16*B16</f>
        <v>2226676</v>
      </c>
      <c r="E16" s="5"/>
      <c r="F16" s="10">
        <f>+B16-D16</f>
        <v>46179324</v>
      </c>
    </row>
    <row r="17" spans="1:6" ht="15.6" x14ac:dyDescent="0.3">
      <c r="A17" s="3" t="s">
        <v>9</v>
      </c>
      <c r="B17" s="10">
        <f>+B3</f>
        <v>48406000</v>
      </c>
      <c r="C17" s="9">
        <v>7.2599999999999998E-2</v>
      </c>
      <c r="D17" s="10">
        <f t="shared" si="0"/>
        <v>3514275.6</v>
      </c>
      <c r="E17" s="5"/>
      <c r="F17" s="10">
        <f>+B17-D17</f>
        <v>44891724.399999999</v>
      </c>
    </row>
    <row r="18" spans="1:6" ht="15.6" x14ac:dyDescent="0.3">
      <c r="A18" s="3" t="s">
        <v>10</v>
      </c>
      <c r="B18" s="10">
        <f>+B3</f>
        <v>48406000</v>
      </c>
      <c r="C18" s="9">
        <v>8.6699999999999999E-2</v>
      </c>
      <c r="D18" s="10">
        <f t="shared" si="0"/>
        <v>4196800.2</v>
      </c>
      <c r="E18" s="5"/>
      <c r="F18" s="10">
        <f>+B18-D18</f>
        <v>44209199.799999997</v>
      </c>
    </row>
    <row r="19" spans="1:6" ht="15.6" x14ac:dyDescent="0.3">
      <c r="A19" s="3" t="s">
        <v>11</v>
      </c>
      <c r="B19" s="10">
        <f>+B3</f>
        <v>48406000</v>
      </c>
      <c r="C19" s="9">
        <v>9.5600000000000004E-2</v>
      </c>
      <c r="D19" s="10">
        <f t="shared" si="0"/>
        <v>4627613.6000000006</v>
      </c>
      <c r="E19" s="5"/>
      <c r="F19" s="10">
        <f>+B19-D19</f>
        <v>43778386.399999999</v>
      </c>
    </row>
    <row r="20" spans="1:6" ht="15.6" x14ac:dyDescent="0.3">
      <c r="E20" s="8"/>
      <c r="F20" s="8"/>
    </row>
    <row r="22" spans="1:6" x14ac:dyDescent="0.3">
      <c r="A22" s="1"/>
    </row>
    <row r="23" spans="1:6" x14ac:dyDescent="0.3">
      <c r="A23" s="1"/>
    </row>
    <row r="24" spans="1:6" x14ac:dyDescent="0.3">
      <c r="A24" s="1"/>
    </row>
    <row r="25" spans="1:6" x14ac:dyDescent="0.3">
      <c r="A25" s="1"/>
    </row>
    <row r="26" spans="1:6" x14ac:dyDescent="0.3">
      <c r="A26" s="1"/>
    </row>
  </sheetData>
  <sheetProtection algorithmName="SHA-512" hashValue="OgJU2O4xS8N+fogK4tappNJHq1nhjJZHSVQ5PFvi0ezENkVQd7SYEYBe53yqQK1LgmMkPC9tcmngholFm1z1Lg==" saltValue="W7vDhbqDSnPBUSpkBPLYr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7098-C62A-4CCE-B5AD-1A835A532E33}">
  <dimension ref="A1:F26"/>
  <sheetViews>
    <sheetView workbookViewId="0">
      <selection activeCell="F19" sqref="F19"/>
    </sheetView>
  </sheetViews>
  <sheetFormatPr defaultRowHeight="14.4" x14ac:dyDescent="0.3"/>
  <cols>
    <col min="1" max="1" width="38.109375" customWidth="1"/>
    <col min="2" max="2" width="17.44140625" customWidth="1"/>
    <col min="3" max="4" width="20.77734375" customWidth="1"/>
    <col min="5" max="5" width="14.77734375" customWidth="1"/>
    <col min="6" max="6" width="35.44140625" bestFit="1" customWidth="1"/>
    <col min="7" max="7" width="18.5546875" bestFit="1" customWidth="1"/>
  </cols>
  <sheetData>
    <row r="1" spans="1:6" ht="21" x14ac:dyDescent="0.4">
      <c r="A1" s="2" t="s">
        <v>0</v>
      </c>
      <c r="B1" s="3"/>
      <c r="C1" s="3"/>
      <c r="D1" s="3"/>
    </row>
    <row r="2" spans="1:6" ht="15.6" x14ac:dyDescent="0.3">
      <c r="A2" s="3"/>
      <c r="B2" s="3"/>
      <c r="C2" s="3"/>
      <c r="D2" s="3"/>
    </row>
    <row r="3" spans="1:6" ht="15.6" x14ac:dyDescent="0.3">
      <c r="A3" s="3" t="s">
        <v>1</v>
      </c>
      <c r="B3" s="11">
        <v>48406000</v>
      </c>
      <c r="C3" s="3"/>
      <c r="D3" s="3"/>
    </row>
    <row r="4" spans="1:6" ht="15.6" x14ac:dyDescent="0.3">
      <c r="A4" s="3"/>
      <c r="B4" s="3"/>
      <c r="C4" s="3"/>
      <c r="D4" s="3"/>
    </row>
    <row r="5" spans="1:6" ht="15.6" x14ac:dyDescent="0.3">
      <c r="A5" s="3" t="s">
        <v>2</v>
      </c>
      <c r="B5" s="4">
        <v>0.02</v>
      </c>
      <c r="C5" s="10">
        <v>968120</v>
      </c>
      <c r="D5" s="3"/>
    </row>
    <row r="6" spans="1:6" ht="15.6" x14ac:dyDescent="0.3">
      <c r="A6" s="3"/>
      <c r="B6" s="3"/>
      <c r="C6" s="10"/>
      <c r="D6" s="3"/>
    </row>
    <row r="7" spans="1:6" ht="15.6" x14ac:dyDescent="0.3">
      <c r="A7" s="3" t="s">
        <v>3</v>
      </c>
      <c r="B7" s="4">
        <v>0.75</v>
      </c>
      <c r="C7" s="10">
        <f>B7*C5</f>
        <v>726090</v>
      </c>
      <c r="D7" s="3"/>
    </row>
    <row r="8" spans="1:6" ht="15.6" x14ac:dyDescent="0.3">
      <c r="A8" s="3" t="s">
        <v>4</v>
      </c>
      <c r="B8" s="6">
        <f>1-B7</f>
        <v>0.25</v>
      </c>
      <c r="C8" s="10">
        <f>B8*C5</f>
        <v>242030</v>
      </c>
      <c r="D8" s="3"/>
    </row>
    <row r="9" spans="1:6" ht="15.6" x14ac:dyDescent="0.3">
      <c r="A9" s="3"/>
      <c r="B9" s="3"/>
      <c r="C9" s="10"/>
      <c r="D9" s="3"/>
    </row>
    <row r="10" spans="1:6" ht="15.6" x14ac:dyDescent="0.3">
      <c r="A10" s="13" t="s">
        <v>15</v>
      </c>
      <c r="B10" s="14">
        <f>+C19</f>
        <v>0</v>
      </c>
      <c r="C10" s="10">
        <f>B10*B3</f>
        <v>0</v>
      </c>
      <c r="D10" s="3"/>
    </row>
    <row r="11" spans="1:6" ht="15.6" x14ac:dyDescent="0.3">
      <c r="A11" s="3"/>
      <c r="B11" s="3"/>
      <c r="C11" s="3"/>
      <c r="D11" s="3"/>
    </row>
    <row r="12" spans="1:6" ht="15.6" x14ac:dyDescent="0.3">
      <c r="A12" s="3"/>
      <c r="B12" s="3"/>
      <c r="C12" s="3"/>
      <c r="D12" s="3"/>
    </row>
    <row r="13" spans="1:6" ht="15.6" x14ac:dyDescent="0.3">
      <c r="A13" s="15"/>
      <c r="B13" s="16" t="s">
        <v>13</v>
      </c>
      <c r="C13" s="16" t="s">
        <v>14</v>
      </c>
      <c r="D13" s="16" t="s">
        <v>12</v>
      </c>
      <c r="E13" s="16" t="s">
        <v>2</v>
      </c>
      <c r="F13" s="16" t="s">
        <v>17</v>
      </c>
    </row>
    <row r="14" spans="1:6" ht="15.6" x14ac:dyDescent="0.3">
      <c r="A14" s="16" t="s">
        <v>6</v>
      </c>
      <c r="B14" s="17">
        <f>+B3</f>
        <v>48406000</v>
      </c>
      <c r="C14" s="19"/>
      <c r="D14" s="16">
        <v>0</v>
      </c>
      <c r="E14" s="17">
        <f>$C$7</f>
        <v>726090</v>
      </c>
      <c r="F14" s="17">
        <f>+B14+E14</f>
        <v>49132090</v>
      </c>
    </row>
    <row r="15" spans="1:6" ht="15.6" x14ac:dyDescent="0.3">
      <c r="A15" s="16" t="s">
        <v>7</v>
      </c>
      <c r="B15" s="17">
        <f>+B3</f>
        <v>48406000</v>
      </c>
      <c r="C15" s="20"/>
      <c r="D15" s="17">
        <f>+C15*B15</f>
        <v>0</v>
      </c>
      <c r="E15" s="17">
        <f>$C$8</f>
        <v>242030</v>
      </c>
      <c r="F15" s="17">
        <f>+B15-D15+E15</f>
        <v>48648030</v>
      </c>
    </row>
    <row r="16" spans="1:6" ht="15.6" x14ac:dyDescent="0.3">
      <c r="A16" s="16" t="s">
        <v>8</v>
      </c>
      <c r="B16" s="17">
        <f>+B3</f>
        <v>48406000</v>
      </c>
      <c r="C16" s="20"/>
      <c r="D16" s="17">
        <f t="shared" ref="D16:D19" si="0">+C16*B16</f>
        <v>0</v>
      </c>
      <c r="E16" s="18"/>
      <c r="F16" s="17">
        <f>+B16-D16</f>
        <v>48406000</v>
      </c>
    </row>
    <row r="17" spans="1:6" ht="15.6" x14ac:dyDescent="0.3">
      <c r="A17" s="16" t="s">
        <v>9</v>
      </c>
      <c r="B17" s="17">
        <f>+B3</f>
        <v>48406000</v>
      </c>
      <c r="C17" s="20"/>
      <c r="D17" s="17">
        <f t="shared" si="0"/>
        <v>0</v>
      </c>
      <c r="E17" s="18"/>
      <c r="F17" s="17">
        <f>+B17-D17</f>
        <v>48406000</v>
      </c>
    </row>
    <row r="18" spans="1:6" ht="15.6" x14ac:dyDescent="0.3">
      <c r="A18" s="16" t="s">
        <v>10</v>
      </c>
      <c r="B18" s="17">
        <f>+B3</f>
        <v>48406000</v>
      </c>
      <c r="C18" s="20"/>
      <c r="D18" s="17">
        <f t="shared" si="0"/>
        <v>0</v>
      </c>
      <c r="E18" s="18"/>
      <c r="F18" s="17">
        <f>+B18-D18</f>
        <v>48406000</v>
      </c>
    </row>
    <row r="19" spans="1:6" ht="15.6" x14ac:dyDescent="0.3">
      <c r="A19" s="16" t="s">
        <v>11</v>
      </c>
      <c r="B19" s="17">
        <f>+B3</f>
        <v>48406000</v>
      </c>
      <c r="C19" s="20"/>
      <c r="D19" s="17">
        <f t="shared" si="0"/>
        <v>0</v>
      </c>
      <c r="E19" s="18"/>
      <c r="F19" s="17">
        <f>+B19-D19</f>
        <v>48406000</v>
      </c>
    </row>
    <row r="20" spans="1:6" ht="15.6" x14ac:dyDescent="0.3">
      <c r="E20" s="8"/>
      <c r="F20" s="8"/>
    </row>
    <row r="22" spans="1:6" x14ac:dyDescent="0.3">
      <c r="A22" s="1"/>
    </row>
    <row r="23" spans="1:6" x14ac:dyDescent="0.3">
      <c r="A23" s="1"/>
    </row>
    <row r="24" spans="1:6" x14ac:dyDescent="0.3">
      <c r="A24" s="1"/>
    </row>
    <row r="25" spans="1:6" x14ac:dyDescent="0.3">
      <c r="A25" s="1"/>
    </row>
    <row r="26" spans="1:6" x14ac:dyDescent="0.3">
      <c r="A26" s="1"/>
    </row>
  </sheetData>
  <sheetProtection algorithmName="SHA-512" hashValue="s+OkuWq5NzndmAZuIDD3byIHGASJLEq7OvYxBKgGJsZPcPZZQcKa47Pve9DNJqP8194PcuwHEb1U4FwfoamHNQ==" saltValue="iKRVtLW2XySInsK8bj+/L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DA87FC2592EF4D8DF380DE8AB697E8" ma:contentTypeVersion="11" ma:contentTypeDescription="Een nieuw document maken." ma:contentTypeScope="" ma:versionID="2d981d9aebc6d4721111f6fd4c56846f">
  <xsd:schema xmlns:xsd="http://www.w3.org/2001/XMLSchema" xmlns:xs="http://www.w3.org/2001/XMLSchema" xmlns:p="http://schemas.microsoft.com/office/2006/metadata/properties" xmlns:ns3="edd8e0f6-ef8b-464f-a347-e25b7c456628" xmlns:ns4="d36fce80-8987-453d-b0f6-88116c542d19" targetNamespace="http://schemas.microsoft.com/office/2006/metadata/properties" ma:root="true" ma:fieldsID="1b618856d53ef47a771fd4416ef72064" ns3:_="" ns4:_="">
    <xsd:import namespace="edd8e0f6-ef8b-464f-a347-e25b7c456628"/>
    <xsd:import namespace="d36fce80-8987-453d-b0f6-88116c542d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8e0f6-ef8b-464f-a347-e25b7c4566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fce80-8987-453d-b0f6-88116c542d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982529-F703-4538-BA1D-68E45D0CA0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7E9F6A-0730-413D-86FE-1C36D89AB8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d8e0f6-ef8b-464f-a347-e25b7c456628"/>
    <ds:schemaRef ds:uri="d36fce80-8987-453d-b0f6-88116c542d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2D2CDA-0F0D-448A-AE9B-3AFE5763DAD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TOELICHTING</vt:lpstr>
      <vt:lpstr>VOORBEELD</vt:lpstr>
      <vt:lpstr>INSCHRIJVER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 - Valstar, P. van</dc:creator>
  <cp:lastModifiedBy>Gebruiker</cp:lastModifiedBy>
  <cp:lastPrinted>2020-09-07T10:01:58Z</cp:lastPrinted>
  <dcterms:created xsi:type="dcterms:W3CDTF">2020-09-07T09:03:50Z</dcterms:created>
  <dcterms:modified xsi:type="dcterms:W3CDTF">2021-09-29T14:03:48Z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0x0101005DDA87FC2592EF4D8DF380DE8AB697E8</vt:lpwstr>
  </property>
</Properties>
</file>